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rvalgar03\h$\Sede Diversos\AREA_TECNICA_I&amp;D\LICENCIAMENTOS\9-Licenciamento_ASS\2-ANEXOS\Anexo_7_Capacidade de armazenamento instantanea\"/>
    </mc:Choice>
  </mc:AlternateContent>
  <bookViews>
    <workbookView xWindow="0" yWindow="0" windowWidth="20160" windowHeight="8835"/>
  </bookViews>
  <sheets>
    <sheet name="OGR-Q40" sheetId="1" r:id="rId1"/>
  </sheets>
  <definedNames>
    <definedName name="_xlnm.Print_Area" localSheetId="0">'OGR-Q40'!$A$1:$O$5</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12" i="1" l="1"/>
  <c r="D7" i="1"/>
  <c r="E7" i="1" s="1"/>
  <c r="O6" i="1"/>
  <c r="O8" i="1" s="1"/>
  <c r="D8" i="1" s="1"/>
  <c r="E8" i="1" s="1"/>
  <c r="L6" i="1"/>
  <c r="N7" i="1" s="1"/>
  <c r="F7" i="1" s="1"/>
  <c r="H5" i="1"/>
  <c r="L5" i="1" s="1"/>
  <c r="N5" i="1" s="1"/>
  <c r="F5" i="1" s="1"/>
  <c r="D5" i="1"/>
  <c r="E5" i="1" s="1"/>
  <c r="L4" i="1"/>
  <c r="N4" i="1" s="1"/>
  <c r="F4" i="1" s="1"/>
  <c r="D4" i="1"/>
  <c r="E4" i="1" s="1"/>
  <c r="N8" i="1" l="1"/>
  <c r="F8" i="1" s="1"/>
  <c r="D6" i="1"/>
  <c r="E6" i="1" s="1"/>
  <c r="N6" i="1"/>
  <c r="F6" i="1" s="1"/>
</calcChain>
</file>

<file path=xl/comments1.xml><?xml version="1.0" encoding="utf-8"?>
<comments xmlns="http://schemas.openxmlformats.org/spreadsheetml/2006/main">
  <authors>
    <author>Vera Silva</author>
  </authors>
  <commentList>
    <comment ref="D3" authorId="0" shapeId="0">
      <text>
        <r>
          <rPr>
            <b/>
            <sz val="9"/>
            <color indexed="81"/>
            <rFont val="Tahoma"/>
            <family val="2"/>
          </rPr>
          <t>Vera Silva:</t>
        </r>
        <r>
          <rPr>
            <sz val="9"/>
            <color indexed="81"/>
            <rFont val="Tahoma"/>
            <family val="2"/>
          </rPr>
          <t xml:space="preserve">
A capacidade produtiva de uma instalação para um período de laboração de 24 horas, 365 dias por ano, independentemente do seu regime, turnos, horário de laboração ou valor da produção efetiva para resposta à procura do mercado;</t>
        </r>
      </text>
    </comment>
    <comment ref="H3" authorId="0" shapeId="0">
      <text>
        <r>
          <rPr>
            <b/>
            <sz val="9"/>
            <color indexed="81"/>
            <rFont val="Tahoma"/>
            <family val="2"/>
          </rPr>
          <t>Vera Silva:</t>
        </r>
        <r>
          <rPr>
            <sz val="9"/>
            <color indexed="81"/>
            <rFont val="Tahoma"/>
            <family val="2"/>
          </rPr>
          <t xml:space="preserve">
Considerei área total</t>
        </r>
      </text>
    </comment>
    <comment ref="D4" authorId="0" shapeId="0">
      <text>
        <r>
          <rPr>
            <sz val="9"/>
            <color indexed="81"/>
            <rFont val="Tahoma"/>
            <family val="2"/>
          </rPr>
          <t>considerando em 2019 produção de O4 ton em 2920h (8h*365dias)
Extrapolando para 8760h (24h*365dias) resulta em:
2000 h ----- O4 (239,06 ton)
8760 h  ----- X
X= 1049,448</t>
        </r>
      </text>
    </comment>
    <comment ref="O4" authorId="0" shapeId="0">
      <text>
        <r>
          <rPr>
            <sz val="9"/>
            <color indexed="81"/>
            <rFont val="Tahoma"/>
            <family val="2"/>
          </rPr>
          <t xml:space="preserve">Quantidade estimada
</t>
        </r>
      </text>
    </comment>
    <comment ref="O5" authorId="0" shapeId="0">
      <text>
        <r>
          <rPr>
            <b/>
            <sz val="9"/>
            <color indexed="81"/>
            <rFont val="Tahoma"/>
            <family val="2"/>
          </rPr>
          <t>Quantidade estimada</t>
        </r>
        <r>
          <rPr>
            <sz val="9"/>
            <color indexed="81"/>
            <rFont val="Tahoma"/>
            <family val="2"/>
          </rPr>
          <t xml:space="preserve">
</t>
        </r>
      </text>
    </comment>
    <comment ref="O6" authorId="0" shapeId="0">
      <text>
        <r>
          <rPr>
            <b/>
            <sz val="9"/>
            <color indexed="81"/>
            <rFont val="Tahoma"/>
            <family val="2"/>
          </rPr>
          <t>Quantidade estimada</t>
        </r>
        <r>
          <rPr>
            <sz val="9"/>
            <color indexed="81"/>
            <rFont val="Tahoma"/>
            <family val="2"/>
          </rPr>
          <t xml:space="preserve">
</t>
        </r>
      </text>
    </comment>
  </commentList>
</comments>
</file>

<file path=xl/sharedStrings.xml><?xml version="1.0" encoding="utf-8"?>
<sst xmlns="http://schemas.openxmlformats.org/spreadsheetml/2006/main" count="31" uniqueCount="29">
  <si>
    <t>OGR
Q40: Caracterização do estabelecimento/instalação</t>
  </si>
  <si>
    <t>Instalação de tratamento de resíduos</t>
  </si>
  <si>
    <t>Tipo de tratamento</t>
  </si>
  <si>
    <t>Operação de valorização ou eliminação</t>
  </si>
  <si>
    <t>Capacidade instalada 
t/ano</t>
  </si>
  <si>
    <t>Capacidade instalada 
t/h</t>
  </si>
  <si>
    <t>Capacidade de armazenagem instantânea (t)</t>
  </si>
  <si>
    <t>Quantidade máxima anual (t/ano)</t>
  </si>
  <si>
    <r>
      <t>Área de armazenamento
(m</t>
    </r>
    <r>
      <rPr>
        <b/>
        <vertAlign val="superscript"/>
        <sz val="11"/>
        <color theme="1"/>
        <rFont val="Calibri"/>
        <family val="2"/>
        <scheme val="minor"/>
      </rPr>
      <t>2</t>
    </r>
    <r>
      <rPr>
        <b/>
        <sz val="11"/>
        <color theme="1"/>
        <rFont val="Calibri"/>
        <family val="2"/>
        <scheme val="minor"/>
      </rPr>
      <t>)</t>
    </r>
  </si>
  <si>
    <t>Altura
(m)</t>
  </si>
  <si>
    <r>
      <t>Densidade (t/m</t>
    </r>
    <r>
      <rPr>
        <b/>
        <vertAlign val="superscript"/>
        <sz val="11"/>
        <color theme="1"/>
        <rFont val="Calibri"/>
        <family val="2"/>
        <scheme val="minor"/>
      </rPr>
      <t>3</t>
    </r>
    <r>
      <rPr>
        <b/>
        <sz val="11"/>
        <color theme="1"/>
        <rFont val="Calibri"/>
        <family val="2"/>
        <scheme val="minor"/>
      </rPr>
      <t>)</t>
    </r>
  </si>
  <si>
    <t>Ocupação instantânea da área (%)</t>
  </si>
  <si>
    <r>
      <t>Volume de ocupação instantaneo (m</t>
    </r>
    <r>
      <rPr>
        <b/>
        <vertAlign val="superscript"/>
        <sz val="11"/>
        <color theme="1"/>
        <rFont val="Calibri"/>
        <family val="2"/>
        <scheme val="minor"/>
      </rPr>
      <t>3</t>
    </r>
    <r>
      <rPr>
        <b/>
        <sz val="11"/>
        <color theme="1"/>
        <rFont val="Calibri"/>
        <family val="2"/>
        <scheme val="minor"/>
      </rPr>
      <t>)</t>
    </r>
  </si>
  <si>
    <t>Ocupação instantânea da área / Operação (%)</t>
  </si>
  <si>
    <r>
      <t>Volume de ocupação instantaneo (m</t>
    </r>
    <r>
      <rPr>
        <b/>
        <vertAlign val="superscript"/>
        <sz val="11"/>
        <color theme="1"/>
        <rFont val="Calibri"/>
        <family val="2"/>
        <scheme val="minor"/>
      </rPr>
      <t>3</t>
    </r>
    <r>
      <rPr>
        <b/>
        <sz val="11"/>
        <color theme="1"/>
        <rFont val="Calibri"/>
        <family val="2"/>
        <scheme val="minor"/>
      </rPr>
      <t>) /operação</t>
    </r>
  </si>
  <si>
    <t>Quantidade de resíduos rececionados em 2019
(ton)</t>
  </si>
  <si>
    <t>Ecocentro - REEE</t>
  </si>
  <si>
    <t>Armazenamento temporário de resíduos. Os resíduos armazenados são encaminhado para destino adequado.</t>
  </si>
  <si>
    <t>R13</t>
  </si>
  <si>
    <t>Ecocentro (alveolo para vidro, plastico, madeira e metal+ armazém de papel cartão)</t>
  </si>
  <si>
    <t>Armazenamento temporário de resíduos. Os resíduos valorizáveis são transportados para Estação de Triagem para tratamento e encaminhamento para destino adequado.</t>
  </si>
  <si>
    <t>Plataforma de Monstros - R12</t>
  </si>
  <si>
    <t xml:space="preserve">Armazenamento temporário de resíduos. 
Separação e encaminhamento dos resíduos valorizáveis  para Estação de Triagem/Central de Valorização para tratamento e encaminhamento para destino adequado.  </t>
  </si>
  <si>
    <t>R12</t>
  </si>
  <si>
    <t>Plataforma de Monstros - R13</t>
  </si>
  <si>
    <t xml:space="preserve">Armazenamento temporário de resíduos. 
Os resíduos valorizáveis são transportados para Estação de Triagem/Central de Valorização para tratamento e encaminhamento para destino adequado.  </t>
  </si>
  <si>
    <t>Plataforma de Monstros - D15</t>
  </si>
  <si>
    <t xml:space="preserve">Armazenamento temporário de resíduos. Separação e encaminhamento dos resíduos não valorizáveis para aterro de forma controlada. </t>
  </si>
  <si>
    <t>D15</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</si>
</sst>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b/>
      <sz val="14"/>
      <color theme="1"/>
      <name val="Neo Sans Std"/>
      <family val="2"/>
    </font>
    <font>
      <b/>
      <vertAlign val="superscript"/>
      <sz val="11"/>
      <color theme="1"/>
      <name val="Calibri"/>
      <family val="2"/>
      <scheme val="minor"/>
    </font>
    <font>
      <sz val="11"/>
      <name val="Calibri"/>
      <family val="2"/>
      <scheme val="minor"/>
    </font>
    <font>
      <b/>
      <sz val="9"/>
      <color indexed="81"/>
      <name val="Tahoma"/>
      <family val="2"/>
    </font>
    <font>
      <sz val="9"/>
      <color indexed="81"/>
      <name val="Tahoma"/>
      <family val="2"/>
    </font>
  </fonts>
  <fills count="4">
    <fill>
      <patternFill patternType="none"/>
    </fill>
    <fill>
      <patternFill patternType="gray125"/>
    </fill>
    <fill>
      <patternFill patternType="solid">
        <fgColor rgb="FF002060"/>
        <bgColor indexed="64"/>
      </patternFill>
    </fill>
    <fill>
      <patternFill patternType="solid">
        <fgColor theme="0" tint="-0.34998626667073579"/>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cellStyleXfs>
  <cellXfs count="34">
    <xf numFmtId="0" fontId="0" fillId="0" borderId="0" xfId="0"/>
    <xf numFmtId="0" fontId="0" fillId="0" borderId="0" xfId="0" applyAlignment="1">
      <alignment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4" fillId="0" borderId="0" xfId="0" applyFont="1" applyAlignment="1">
      <alignment vertical="center"/>
    </xf>
    <xf numFmtId="0" fontId="4" fillId="0" borderId="0" xfId="0" applyFont="1" applyFill="1" applyAlignment="1">
      <alignment vertical="center"/>
    </xf>
    <xf numFmtId="2" fontId="0" fillId="0" borderId="0" xfId="0" applyNumberFormat="1" applyBorder="1" applyAlignment="1">
      <alignment horizontal="center" wrapText="1"/>
    </xf>
    <xf numFmtId="0" fontId="0" fillId="0" borderId="0" xfId="0" applyAlignment="1">
      <alignment wrapText="1"/>
    </xf>
    <xf numFmtId="0" fontId="0" fillId="0" borderId="0" xfId="0" applyAlignment="1">
      <alignment horizontal="center"/>
    </xf>
    <xf numFmtId="0" fontId="0" fillId="0" borderId="0" xfId="0" applyFill="1"/>
    <xf numFmtId="0" fontId="1" fillId="2" borderId="1" xfId="0" applyFont="1" applyFill="1" applyBorder="1" applyAlignment="1">
      <alignment horizontal="center" vertical="center" wrapText="1"/>
    </xf>
    <xf numFmtId="2" fontId="1" fillId="2"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0" fontId="0" fillId="0" borderId="0" xfId="0" applyAlignment="1">
      <alignment horizontal="center" vertical="center" wrapText="1"/>
    </xf>
    <xf numFmtId="0" fontId="6" fillId="0" borderId="1" xfId="0" applyFont="1" applyFill="1" applyBorder="1" applyAlignment="1">
      <alignmen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xf>
    <xf numFmtId="0" fontId="0" fillId="0" borderId="1" xfId="0" applyFont="1" applyFill="1" applyBorder="1" applyAlignment="1">
      <alignment horizontal="center" vertical="center"/>
    </xf>
    <xf numFmtId="2" fontId="0" fillId="0" borderId="1" xfId="0" applyNumberFormat="1" applyFont="1" applyFill="1" applyBorder="1" applyAlignment="1">
      <alignment horizontal="center" vertical="center"/>
    </xf>
    <xf numFmtId="1" fontId="0" fillId="0" borderId="1" xfId="0" applyNumberFormat="1" applyFont="1" applyFill="1" applyBorder="1" applyAlignment="1">
      <alignment horizontal="center" vertical="center"/>
    </xf>
    <xf numFmtId="0" fontId="6" fillId="0" borderId="1" xfId="0" applyNumberFormat="1" applyFont="1" applyFill="1" applyBorder="1" applyAlignment="1">
      <alignment horizontal="center" vertical="center"/>
    </xf>
    <xf numFmtId="0" fontId="2" fillId="0" borderId="0" xfId="0" applyFont="1" applyFill="1"/>
    <xf numFmtId="2" fontId="6" fillId="0" borderId="1" xfId="0" applyNumberFormat="1" applyFont="1" applyFill="1" applyBorder="1" applyAlignment="1">
      <alignment horizontal="center" vertical="center"/>
    </xf>
    <xf numFmtId="1" fontId="6" fillId="0" borderId="1" xfId="0" applyNumberFormat="1" applyFont="1" applyFill="1" applyBorder="1" applyAlignment="1">
      <alignment horizontal="center" vertical="center"/>
    </xf>
    <xf numFmtId="0" fontId="6" fillId="0" borderId="2" xfId="0" applyFont="1" applyFill="1" applyBorder="1" applyAlignment="1">
      <alignment horizontal="center" vertical="center"/>
    </xf>
    <xf numFmtId="0" fontId="6" fillId="0" borderId="0" xfId="0" applyFont="1" applyFill="1"/>
    <xf numFmtId="0" fontId="6" fillId="0" borderId="3" xfId="0" applyFont="1" applyFill="1" applyBorder="1" applyAlignment="1">
      <alignment horizontal="center" vertical="center"/>
    </xf>
    <xf numFmtId="0" fontId="6" fillId="0" borderId="3" xfId="0" applyNumberFormat="1" applyFont="1" applyFill="1" applyBorder="1" applyAlignment="1">
      <alignment horizontal="center" vertical="center"/>
    </xf>
    <xf numFmtId="0" fontId="6" fillId="0" borderId="4" xfId="0" applyFont="1" applyFill="1" applyBorder="1" applyAlignment="1">
      <alignment horizontal="center" vertical="center"/>
    </xf>
    <xf numFmtId="0" fontId="6" fillId="0" borderId="4" xfId="0" applyNumberFormat="1" applyFont="1" applyFill="1" applyBorder="1" applyAlignment="1">
      <alignment horizontal="center" vertical="center"/>
    </xf>
    <xf numFmtId="0" fontId="0" fillId="0" borderId="2" xfId="0" applyFill="1" applyBorder="1" applyAlignment="1">
      <alignment vertical="center" wrapText="1"/>
    </xf>
    <xf numFmtId="0" fontId="6" fillId="0" borderId="2" xfId="0" applyFont="1" applyFill="1" applyBorder="1" applyAlignment="1">
      <alignment horizontal="center" vertical="center"/>
    </xf>
    <xf numFmtId="0" fontId="6" fillId="0" borderId="2" xfId="0" applyNumberFormat="1" applyFont="1" applyFill="1" applyBorder="1" applyAlignment="1">
      <alignment horizontal="center" vertical="center"/>
    </xf>
    <xf numFmtId="2" fontId="0" fillId="0" borderId="0" xfId="0" applyNumberForma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10885</xdr:colOff>
      <xdr:row>0</xdr:row>
      <xdr:rowOff>108857</xdr:rowOff>
    </xdr:from>
    <xdr:to>
      <xdr:col>1</xdr:col>
      <xdr:colOff>130944</xdr:colOff>
      <xdr:row>1</xdr:row>
      <xdr:rowOff>22635</xdr:rowOff>
    </xdr:to>
    <xdr:pic>
      <xdr:nvPicPr>
        <xdr:cNvPr id="2" name="Imagem 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977" t="14892" b="15656"/>
        <a:stretch/>
      </xdr:blipFill>
      <xdr:spPr bwMode="auto">
        <a:xfrm>
          <a:off x="10885" y="108857"/>
          <a:ext cx="2139359" cy="828178"/>
        </a:xfrm>
        <a:prstGeom prst="rect">
          <a:avLst/>
        </a:prstGeom>
        <a:ln w="19050">
          <a:noFill/>
        </a:ln>
        <a:extLst>
          <a:ext uri="{53640926-AAD7-44D8-BBD7-CCE9431645EC}">
            <a14:shadowObscured xmlns:a14="http://schemas.microsoft.com/office/drawing/2010/main"/>
          </a:ext>
        </a:extLst>
      </xdr:spPr>
    </xdr:pic>
    <xdr:clientData/>
  </xdr:twoCellAnchor>
  <xdr:twoCellAnchor editAs="oneCell">
    <xdr:from>
      <xdr:col>0</xdr:col>
      <xdr:colOff>10885</xdr:colOff>
      <xdr:row>0</xdr:row>
      <xdr:rowOff>108857</xdr:rowOff>
    </xdr:from>
    <xdr:to>
      <xdr:col>1</xdr:col>
      <xdr:colOff>130944</xdr:colOff>
      <xdr:row>1</xdr:row>
      <xdr:rowOff>22635</xdr:rowOff>
    </xdr:to>
    <xdr:pic>
      <xdr:nvPicPr>
        <xdr:cNvPr id="3" name="Imagem 2"/>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977" t="14892" b="15656"/>
        <a:stretch/>
      </xdr:blipFill>
      <xdr:spPr bwMode="auto">
        <a:xfrm>
          <a:off x="10885" y="108857"/>
          <a:ext cx="2139359" cy="828178"/>
        </a:xfrm>
        <a:prstGeom prst="rect">
          <a:avLst/>
        </a:prstGeom>
        <a:ln w="19050">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O13"/>
  <sheetViews>
    <sheetView showGridLines="0" tabSelected="1" zoomScale="55" zoomScaleNormal="55" workbookViewId="0">
      <pane xSplit="3" ySplit="3" topLeftCell="D4" activePane="bottomRight" state="frozen"/>
      <selection activeCell="A14" sqref="A14"/>
      <selection pane="topRight" activeCell="A14" sqref="A14"/>
      <selection pane="bottomLeft" activeCell="A14" sqref="A14"/>
      <selection pane="bottomRight" activeCell="F4" sqref="F4"/>
    </sheetView>
  </sheetViews>
  <sheetFormatPr defaultRowHeight="15" x14ac:dyDescent="0.25"/>
  <cols>
    <col min="1" max="1" width="30.28515625" style="1" customWidth="1"/>
    <col min="2" max="2" width="43.7109375" customWidth="1"/>
    <col min="3" max="3" width="33.7109375" bestFit="1" customWidth="1"/>
    <col min="4" max="4" width="18.85546875" bestFit="1" customWidth="1"/>
    <col min="5" max="5" width="15.28515625" style="33" customWidth="1"/>
    <col min="6" max="6" width="19.28515625" customWidth="1"/>
    <col min="7" max="7" width="17.7109375" style="8" customWidth="1"/>
    <col min="8" max="8" width="16.7109375" customWidth="1"/>
    <col min="9" max="9" width="12.42578125" customWidth="1"/>
    <col min="10" max="10" width="13.140625" customWidth="1"/>
    <col min="11" max="11" width="14.28515625" customWidth="1"/>
    <col min="12" max="14" width="14.7109375" customWidth="1"/>
    <col min="15" max="15" width="25.28515625" style="9" customWidth="1"/>
  </cols>
  <sheetData>
    <row r="1" spans="1:15" ht="72" customHeight="1" x14ac:dyDescent="0.25">
      <c r="B1" s="2" t="s">
        <v>0</v>
      </c>
      <c r="C1" s="3"/>
      <c r="D1" s="3"/>
      <c r="E1" s="3"/>
      <c r="F1" s="3"/>
      <c r="G1" s="3"/>
      <c r="H1" s="4"/>
      <c r="I1" s="4"/>
      <c r="J1" s="4"/>
      <c r="K1" s="4"/>
      <c r="L1" s="4"/>
      <c r="M1" s="4"/>
      <c r="N1" s="4"/>
      <c r="O1" s="5"/>
    </row>
    <row r="2" spans="1:15" ht="21.6" customHeight="1" x14ac:dyDescent="0.25">
      <c r="D2" s="6"/>
      <c r="E2" s="6"/>
      <c r="F2" s="7"/>
      <c r="K2" s="7"/>
    </row>
    <row r="3" spans="1:15" s="13" customFormat="1" ht="100.15" customHeight="1" x14ac:dyDescent="0.25">
      <c r="A3" s="10" t="s">
        <v>1</v>
      </c>
      <c r="B3" s="10" t="s">
        <v>2</v>
      </c>
      <c r="C3" s="10" t="s">
        <v>3</v>
      </c>
      <c r="D3" s="10" t="s">
        <v>4</v>
      </c>
      <c r="E3" s="11" t="s">
        <v>5</v>
      </c>
      <c r="F3" s="10" t="s">
        <v>6</v>
      </c>
      <c r="G3" s="10" t="s">
        <v>7</v>
      </c>
      <c r="H3" s="12" t="s">
        <v>8</v>
      </c>
      <c r="I3" s="12" t="s">
        <v>9</v>
      </c>
      <c r="J3" s="12" t="s">
        <v>10</v>
      </c>
      <c r="K3" s="12" t="s">
        <v>11</v>
      </c>
      <c r="L3" s="12" t="s">
        <v>12</v>
      </c>
      <c r="M3" s="12" t="s">
        <v>13</v>
      </c>
      <c r="N3" s="12" t="s">
        <v>14</v>
      </c>
      <c r="O3" s="12" t="s">
        <v>15</v>
      </c>
    </row>
    <row r="4" spans="1:15" s="21" customFormat="1" ht="108.75" customHeight="1" x14ac:dyDescent="0.25">
      <c r="A4" s="14" t="s">
        <v>16</v>
      </c>
      <c r="B4" s="15" t="s">
        <v>17</v>
      </c>
      <c r="C4" s="16" t="s">
        <v>18</v>
      </c>
      <c r="D4" s="17">
        <f>((8760*O4)/2000)</f>
        <v>87.6</v>
      </c>
      <c r="E4" s="18">
        <f>D4/8760</f>
        <v>0.01</v>
      </c>
      <c r="F4" s="19">
        <f>J4*N4</f>
        <v>31.5</v>
      </c>
      <c r="G4" s="16">
        <v>50</v>
      </c>
      <c r="H4" s="16">
        <v>315</v>
      </c>
      <c r="I4" s="16">
        <v>1</v>
      </c>
      <c r="J4" s="16">
        <v>0.1</v>
      </c>
      <c r="K4" s="16">
        <v>100</v>
      </c>
      <c r="L4" s="20">
        <f>(H4*I4*K4)/100</f>
        <v>315</v>
      </c>
      <c r="M4" s="20">
        <v>100</v>
      </c>
      <c r="N4" s="20">
        <f>(L4*M4)/100</f>
        <v>315</v>
      </c>
      <c r="O4" s="16">
        <v>20</v>
      </c>
    </row>
    <row r="5" spans="1:15" s="21" customFormat="1" ht="130.5" customHeight="1" x14ac:dyDescent="0.25">
      <c r="A5" s="14" t="s">
        <v>19</v>
      </c>
      <c r="B5" s="15" t="s">
        <v>20</v>
      </c>
      <c r="C5" s="16" t="s">
        <v>18</v>
      </c>
      <c r="D5" s="16">
        <f>((8760*O5)/2000)</f>
        <v>43.8</v>
      </c>
      <c r="E5" s="22">
        <f>D5/8760</f>
        <v>5.0000000000000001E-3</v>
      </c>
      <c r="F5" s="23">
        <f>J5*N5</f>
        <v>100</v>
      </c>
      <c r="G5" s="16">
        <v>20</v>
      </c>
      <c r="H5" s="24">
        <f>50*4</f>
        <v>200</v>
      </c>
      <c r="I5" s="24">
        <v>2.5</v>
      </c>
      <c r="J5" s="16">
        <v>0.2</v>
      </c>
      <c r="K5" s="16">
        <v>100</v>
      </c>
      <c r="L5" s="20">
        <f>(H5*I5*K5)/100</f>
        <v>500</v>
      </c>
      <c r="M5" s="20">
        <v>100</v>
      </c>
      <c r="N5" s="20">
        <f>(L5*M5)/100</f>
        <v>500</v>
      </c>
      <c r="O5" s="16">
        <v>10</v>
      </c>
    </row>
    <row r="6" spans="1:15" s="21" customFormat="1" ht="130.5" customHeight="1" x14ac:dyDescent="0.25">
      <c r="A6" s="14" t="s">
        <v>21</v>
      </c>
      <c r="B6" s="15" t="s">
        <v>22</v>
      </c>
      <c r="C6" s="16" t="s">
        <v>23</v>
      </c>
      <c r="D6" s="16">
        <f>((8760*O6)/2000)</f>
        <v>764.31</v>
      </c>
      <c r="E6" s="22">
        <f>D6/8760</f>
        <v>8.7249999999999994E-2</v>
      </c>
      <c r="F6" s="23">
        <f>J6*N6</f>
        <v>162</v>
      </c>
      <c r="G6" s="16">
        <v>500</v>
      </c>
      <c r="H6" s="26">
        <v>2700</v>
      </c>
      <c r="I6" s="26">
        <v>2</v>
      </c>
      <c r="J6" s="16">
        <v>0.1</v>
      </c>
      <c r="K6" s="26">
        <v>50</v>
      </c>
      <c r="L6" s="27">
        <f>(H6*I6*K6)/100</f>
        <v>2700</v>
      </c>
      <c r="M6" s="20">
        <v>60</v>
      </c>
      <c r="N6" s="20">
        <f>(L6*M6)/100</f>
        <v>1620</v>
      </c>
      <c r="O6" s="16">
        <f>O7*0.5</f>
        <v>174.5</v>
      </c>
    </row>
    <row r="7" spans="1:15" s="21" customFormat="1" ht="135" customHeight="1" x14ac:dyDescent="0.25">
      <c r="A7" s="14" t="s">
        <v>24</v>
      </c>
      <c r="B7" s="15" t="s">
        <v>25</v>
      </c>
      <c r="C7" s="16" t="s">
        <v>18</v>
      </c>
      <c r="D7" s="16">
        <f>((8760*O7)/2000)</f>
        <v>1528.62</v>
      </c>
      <c r="E7" s="22">
        <f t="shared" ref="E7:E8" si="0">D7/8760</f>
        <v>0.17449999999999999</v>
      </c>
      <c r="F7" s="23">
        <f t="shared" ref="F7:F8" si="1">J7*N7</f>
        <v>54</v>
      </c>
      <c r="G7" s="16">
        <v>1000</v>
      </c>
      <c r="H7" s="28"/>
      <c r="I7" s="28"/>
      <c r="J7" s="16">
        <v>0.1</v>
      </c>
      <c r="K7" s="28"/>
      <c r="L7" s="29"/>
      <c r="M7" s="20">
        <v>20</v>
      </c>
      <c r="N7" s="20">
        <f>(L6*M7)/100</f>
        <v>540</v>
      </c>
      <c r="O7" s="16">
        <v>349</v>
      </c>
    </row>
    <row r="8" spans="1:15" s="21" customFormat="1" ht="89.45" customHeight="1" x14ac:dyDescent="0.25">
      <c r="A8" s="14" t="s">
        <v>26</v>
      </c>
      <c r="B8" s="30" t="s">
        <v>27</v>
      </c>
      <c r="C8" s="16" t="s">
        <v>28</v>
      </c>
      <c r="D8" s="16">
        <f t="shared" ref="D8" si="2">((8760*O8)/2000)</f>
        <v>382.15499999999997</v>
      </c>
      <c r="E8" s="22">
        <f t="shared" si="0"/>
        <v>4.3624999999999997E-2</v>
      </c>
      <c r="F8" s="23">
        <f t="shared" si="1"/>
        <v>54</v>
      </c>
      <c r="G8" s="16">
        <v>250</v>
      </c>
      <c r="H8" s="31"/>
      <c r="I8" s="31"/>
      <c r="J8" s="16">
        <v>0.1</v>
      </c>
      <c r="K8" s="31"/>
      <c r="L8" s="32"/>
      <c r="M8" s="20">
        <v>20</v>
      </c>
      <c r="N8" s="20">
        <f>(L6*M8)/100</f>
        <v>540</v>
      </c>
      <c r="O8" s="16">
        <f>O6*0.5</f>
        <v>87.25</v>
      </c>
    </row>
    <row r="9" spans="1:15" x14ac:dyDescent="0.25">
      <c r="K9" s="25"/>
      <c r="L9" s="25"/>
      <c r="M9" s="25"/>
    </row>
    <row r="11" spans="1:15" ht="118.15" customHeight="1" x14ac:dyDescent="0.25"/>
    <row r="12" spans="1:15" x14ac:dyDescent="0.25">
      <c r="O12" s="9">
        <f>1123+2612</f>
        <v>3735</v>
      </c>
    </row>
    <row r="13" spans="1:15" x14ac:dyDescent="0.25">
      <c r="O13" s="9">
        <v>1123</v>
      </c>
    </row>
  </sheetData>
  <sheetProtection algorithmName="SHA-512" hashValue="D/dAmVXmnL3GL+wLbL0K4Xh+p8twPbByK5wj6E+ZVHhqYxPR6BwrVse1wHPg38kqyCVmIaW/J67gfx0eTcToWQ==" saltValue="7pg4141fr48mOIfdauXw6w==" spinCount="100000" sheet="1" objects="1" scenarios="1"/>
  <mergeCells count="6">
    <mergeCell ref="B1:G1"/>
    <mergeCell ref="D2:E2"/>
    <mergeCell ref="H6:H8"/>
    <mergeCell ref="I6:I8"/>
    <mergeCell ref="K6:K8"/>
    <mergeCell ref="L6:L8"/>
  </mergeCells>
  <pageMargins left="0.70866141732283472" right="0.70866141732283472" top="0.74803149606299213" bottom="0.74803149606299213" header="0.31496062992125984" footer="0.31496062992125984"/>
  <pageSetup paperSize="9" scale="42"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1</vt:i4>
      </vt:variant>
    </vt:vector>
  </HeadingPairs>
  <TitlesOfParts>
    <vt:vector size="2" baseType="lpstr">
      <vt:lpstr>OGR-Q40</vt:lpstr>
      <vt:lpstr>'OGR-Q40'!Área_de_Impressão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Vera Silva</dc:creator>
  <cp:lastModifiedBy>Vera Silva</cp:lastModifiedBy>
  <dcterms:created xsi:type="dcterms:W3CDTF">2020-07-20T10:18:15Z</dcterms:created>
  <dcterms:modified xsi:type="dcterms:W3CDTF">2020-07-20T10:19:29Z</dcterms:modified>
</cp:coreProperties>
</file>